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Relatórios\13 - Relatório Semestral 6 - 2025\LDSC\"/>
    </mc:Choice>
  </mc:AlternateContent>
  <xr:revisionPtr revIDLastSave="0" documentId="13_ncr:1_{645BE823-69B8-4294-9E6B-37A9539036C8}" xr6:coauthVersionLast="36" xr6:coauthVersionMax="47" xr10:uidLastSave="{00000000-0000-0000-0000-000000000000}"/>
  <bookViews>
    <workbookView xWindow="0" yWindow="0" windowWidth="47520" windowHeight="16605" xr2:uid="{5C19F98B-C52B-4AAD-BC65-EF6EC0ABACA2}"/>
  </bookViews>
  <sheets>
    <sheet name="GraficosComparativos_modelo0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<sst xmlns="http://schemas.openxmlformats.org/spreadsheetml/2006/main" count="116" uniqueCount="76">
  <si>
    <t>ATENÇÃO! Valores estão multiplicados por -1. Ou seja, negativo é para o sul e positivo é para o norte.</t>
  </si>
  <si>
    <t>S4</t>
  </si>
  <si>
    <t>S5</t>
  </si>
  <si>
    <t>S6</t>
  </si>
  <si>
    <t>S7</t>
  </si>
  <si>
    <t>N1</t>
  </si>
  <si>
    <t>N2</t>
  </si>
  <si>
    <t>N3</t>
  </si>
  <si>
    <t>N4</t>
  </si>
  <si>
    <t>N5</t>
  </si>
  <si>
    <t>N6</t>
  </si>
  <si>
    <t>01/10/2018 a 31/03/2019</t>
  </si>
  <si>
    <t>01/10/2019 a 31/03/2020</t>
  </si>
  <si>
    <t>01/10/2020 a 31/03/2021</t>
  </si>
  <si>
    <t>01/10/2021 a 31/03/2022</t>
  </si>
  <si>
    <t>01/10/2022 a 31/03/2023</t>
  </si>
  <si>
    <t>01/10/2023 a 31/03/2024</t>
  </si>
  <si>
    <t>01/04/2019 a 30/09/2019</t>
  </si>
  <si>
    <t>01/04/2020 a 30/09/2020</t>
  </si>
  <si>
    <t>01/04/2021 a 30/09/2021</t>
  </si>
  <si>
    <t>01/04/2022 a 30/09/2022</t>
  </si>
  <si>
    <t>01/04/2023 a 30/09/2023</t>
  </si>
  <si>
    <t>01/04/2024 a 30/09/2024</t>
  </si>
  <si>
    <t>01/10/2018 a 30/09/2019</t>
  </si>
  <si>
    <t>01/10/2019 a 30/09/2020</t>
  </si>
  <si>
    <t>01/10/2020 a 30/09/2021</t>
  </si>
  <si>
    <t>01/10/2021 a 30/09/2022</t>
  </si>
  <si>
    <t>01/10/2022 a 30/09/2023</t>
  </si>
  <si>
    <t>01/10/2023 a 30/09/2024</t>
  </si>
  <si>
    <t>Tipo</t>
  </si>
  <si>
    <t>Nome</t>
  </si>
  <si>
    <t>Início</t>
  </si>
  <si>
    <t>Término</t>
  </si>
  <si>
    <t>Período</t>
  </si>
  <si>
    <t>CHUVOSO ANO 1</t>
  </si>
  <si>
    <t>CHUVOSO ANO 2</t>
  </si>
  <si>
    <t>CHUVOSO ANO 3</t>
  </si>
  <si>
    <t>CHUVOSO ANO 4</t>
  </si>
  <si>
    <t>CHUVOSO ANO 5</t>
  </si>
  <si>
    <t>CHUVOSO ANO 6</t>
  </si>
  <si>
    <t>SECO ANO 1</t>
  </si>
  <si>
    <t>SECO ANO 2</t>
  </si>
  <si>
    <t>SECO ANO 3</t>
  </si>
  <si>
    <t>SECO ANO 4</t>
  </si>
  <si>
    <t>SECO ANO 5</t>
  </si>
  <si>
    <t>SECO ANO 6</t>
  </si>
  <si>
    <t>Ano</t>
  </si>
  <si>
    <t>ANO 1</t>
  </si>
  <si>
    <t>ANO 2</t>
  </si>
  <si>
    <t>ANO 3</t>
  </si>
  <si>
    <t>ANO 4</t>
  </si>
  <si>
    <t>ANO 5</t>
  </si>
  <si>
    <t>ANO 6</t>
  </si>
  <si>
    <t>Mínima média</t>
  </si>
  <si>
    <t>Máxima média</t>
  </si>
  <si>
    <t>Média</t>
  </si>
  <si>
    <t>DADOS PARA MAPA 2</t>
  </si>
  <si>
    <t>Ano 1 - Chuvoso</t>
  </si>
  <si>
    <t>Ano 2 - Chuvoso</t>
  </si>
  <si>
    <t>Ano 3 - Chuvoso</t>
  </si>
  <si>
    <t>Ano 4 - Chuvoso</t>
  </si>
  <si>
    <t>Ano 5 - Chuvoso</t>
  </si>
  <si>
    <t>Ano 6 - Chuvoso</t>
  </si>
  <si>
    <t>Valor médio - Modelo 02</t>
  </si>
  <si>
    <t>CHUVOSO ANO 7</t>
  </si>
  <si>
    <t>01/10/2024 a 31/03/2025</t>
  </si>
  <si>
    <t>ANOS 1- 7 CHUVOSO (médias por período)</t>
  </si>
  <si>
    <t>Ano 7 - Chuvoso</t>
  </si>
  <si>
    <t>Mínimo Chuvoso [1a7]</t>
  </si>
  <si>
    <t>Máximo Chuvoso [1a7]</t>
  </si>
  <si>
    <t>Média Anual [1a6]</t>
  </si>
  <si>
    <t>Mínimo Seco [1a6]</t>
  </si>
  <si>
    <t>Máximo Seco [1a6]</t>
  </si>
  <si>
    <t>Média Chuvoso [1a7]</t>
  </si>
  <si>
    <t>Média Seco [1a6]</t>
  </si>
  <si>
    <t xml:space="preserve">DADOS PARA MAPA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</si>
</sst>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;@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4">
    <cellStyle name="Normal" xfId="0" builtinId="0"/>
    <cellStyle name="Normal 2" xfId="1" xr:uid="{03FA2260-42D9-48FF-A333-B068B7EE55BB}"/>
    <cellStyle name="Normal 3" xfId="2" xr:uid="{5BF56804-08D6-4888-BED7-679E84B837C5}"/>
    <cellStyle name="Normal 4" xfId="3" xr:uid="{1B23C80E-F146-4B58-8946-0E2D44BEDC78}"/>
  </cellStyles>
  <dxfs count="0"/>
  <tableStyles count="0" defaultTableStyle="TableStyleMedium2" defaultPivotStyle="PivotStyleLight16"/>
  <colors>
    <mruColors>
      <color rgb="FFBED2FF"/>
      <color rgb="FF004DA8"/>
      <color rgb="FF1579FF"/>
      <color rgb="FF002630"/>
      <color rgb="FF002673"/>
      <color rgb="FF005CE6"/>
      <color rgb="FF0070FF"/>
      <color rgb="FF73B2FF"/>
      <color rgb="FFCC0000"/>
      <color rgb="FF7124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Vazões Litorâneas Médias (m³/s) - Estatísticas Ano 1 a  7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0032617497304384E-2"/>
          <c:y val="0.12130179139458455"/>
          <c:w val="0.91692390487974251"/>
          <c:h val="0.720619982947466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GraficosComparativos_modelo02!$C$30</c:f>
              <c:strCache>
                <c:ptCount val="1"/>
                <c:pt idx="0">
                  <c:v>Mínimo Chuvoso [1a7]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GraficosComparativos_modelo02!$C$31:$C$40</c:f>
              <c:numCache>
                <c:formatCode>0.0</c:formatCode>
                <c:ptCount val="10"/>
                <c:pt idx="0">
                  <c:v>0.54602559504184622</c:v>
                </c:pt>
                <c:pt idx="1">
                  <c:v>-0.78864914489829996</c:v>
                </c:pt>
                <c:pt idx="2">
                  <c:v>-3.3927108278684601</c:v>
                </c:pt>
                <c:pt idx="3">
                  <c:v>-8.5257065632403002</c:v>
                </c:pt>
                <c:pt idx="4">
                  <c:v>-0.87746906217939302</c:v>
                </c:pt>
                <c:pt idx="5">
                  <c:v>-0.21260447259759799</c:v>
                </c:pt>
                <c:pt idx="6">
                  <c:v>1.705011693167712</c:v>
                </c:pt>
                <c:pt idx="7">
                  <c:v>1.3137286480606776</c:v>
                </c:pt>
                <c:pt idx="8">
                  <c:v>1.259663988808339</c:v>
                </c:pt>
                <c:pt idx="9">
                  <c:v>0.15952281014754052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DAD-444C-A930-38378A60D16B}"/>
            </c:ext>
          </c:extLst>
        </c:ser>
        <c:ser>
          <c:idx val="5"/>
          <c:order val="1"/>
          <c:tx>
            <c:strRef>
              <c:f>GraficosComparativos_modelo02!$D$30</c:f>
              <c:strCache>
                <c:ptCount val="1"/>
                <c:pt idx="0">
                  <c:v>Média Chuvoso [1a7]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</c:spPr>
          <c:invertIfNegative val="0"/>
          <c:val>
            <c:numRef>
              <c:f>GraficosComparativos_modelo02!$D$31:$D$40</c:f>
              <c:numCache>
                <c:formatCode>0.0</c:formatCode>
                <c:ptCount val="10"/>
                <c:pt idx="0">
                  <c:v>2.8999130503215889</c:v>
                </c:pt>
                <c:pt idx="1">
                  <c:v>-1.5887498342533348</c:v>
                </c:pt>
                <c:pt idx="2">
                  <c:v>-4.6695022744211254</c:v>
                </c:pt>
                <c:pt idx="3">
                  <c:v>-12.567417516197732</c:v>
                </c:pt>
                <c:pt idx="4">
                  <c:v>1.4973672747926994</c:v>
                </c:pt>
                <c:pt idx="5">
                  <c:v>0.8546119871707426</c:v>
                </c:pt>
                <c:pt idx="6">
                  <c:v>3.4266900409422183</c:v>
                </c:pt>
                <c:pt idx="7">
                  <c:v>3.0493303164222172</c:v>
                </c:pt>
                <c:pt idx="8">
                  <c:v>2.0606693543387031</c:v>
                </c:pt>
                <c:pt idx="9">
                  <c:v>0.58424837713412958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A-4F93-9D48-8C1E61BF967A}"/>
            </c:ext>
          </c:extLst>
        </c:ser>
        <c:ser>
          <c:idx val="2"/>
          <c:order val="2"/>
          <c:tx>
            <c:strRef>
              <c:f>GraficosComparativos_modelo02!$E$30</c:f>
              <c:strCache>
                <c:ptCount val="1"/>
                <c:pt idx="0">
                  <c:v>Máximo Chuvoso [1a7]</c:v>
                </c:pt>
              </c:strCache>
            </c:strRef>
          </c:tx>
          <c:spPr>
            <a:solidFill>
              <a:schemeClr val="tx2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GraficosComparativos_modelo02!$E$31:$E$40</c:f>
              <c:numCache>
                <c:formatCode>0.0</c:formatCode>
                <c:ptCount val="10"/>
                <c:pt idx="0">
                  <c:v>5.6165030644568912</c:v>
                </c:pt>
                <c:pt idx="1">
                  <c:v>-2.47554240654835</c:v>
                </c:pt>
                <c:pt idx="2">
                  <c:v>-5.6419021596780397</c:v>
                </c:pt>
                <c:pt idx="3">
                  <c:v>-15.862971301682901</c:v>
                </c:pt>
                <c:pt idx="4">
                  <c:v>3.2105476057011755</c:v>
                </c:pt>
                <c:pt idx="5">
                  <c:v>2.3790140998674119</c:v>
                </c:pt>
                <c:pt idx="6">
                  <c:v>5.0360452012829509</c:v>
                </c:pt>
                <c:pt idx="7">
                  <c:v>4.5187795932244184</c:v>
                </c:pt>
                <c:pt idx="8">
                  <c:v>2.9099749740126448</c:v>
                </c:pt>
                <c:pt idx="9">
                  <c:v>1.1043174450111186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DAD-444C-A930-38378A60D16B}"/>
            </c:ext>
          </c:extLst>
        </c:ser>
        <c:ser>
          <c:idx val="3"/>
          <c:order val="3"/>
          <c:tx>
            <c:strRef>
              <c:f>GraficosComparativos_modelo02!$F$30</c:f>
              <c:strCache>
                <c:ptCount val="1"/>
                <c:pt idx="0">
                  <c:v>Média Anual [1a6]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GraficosComparativos_modelo02!$F$31:$F$40</c:f>
              <c:numCache>
                <c:formatCode>0.0</c:formatCode>
                <c:ptCount val="10"/>
                <c:pt idx="0">
                  <c:v>5.6728950576201989</c:v>
                </c:pt>
                <c:pt idx="1">
                  <c:v>-0.48618088750422733</c:v>
                </c:pt>
                <c:pt idx="2">
                  <c:v>-5.5190045811793302</c:v>
                </c:pt>
                <c:pt idx="3">
                  <c:v>-15.888249678768519</c:v>
                </c:pt>
                <c:pt idx="4">
                  <c:v>4.4084150371882904</c:v>
                </c:pt>
                <c:pt idx="5">
                  <c:v>3.1114125322920825</c:v>
                </c:pt>
                <c:pt idx="6">
                  <c:v>5.3852639781663143</c:v>
                </c:pt>
                <c:pt idx="7">
                  <c:v>4.746900141670781</c:v>
                </c:pt>
                <c:pt idx="8">
                  <c:v>3.028923406409719</c:v>
                </c:pt>
                <c:pt idx="9">
                  <c:v>1.243504316443464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DAD-444C-A930-38378A60D16B}"/>
            </c:ext>
          </c:extLst>
        </c:ser>
        <c:ser>
          <c:idx val="4"/>
          <c:order val="4"/>
          <c:tx>
            <c:strRef>
              <c:f>GraficosComparativos_modelo02!$G$30</c:f>
              <c:strCache>
                <c:ptCount val="1"/>
                <c:pt idx="0">
                  <c:v>Mínimo Seco [1a6]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GraficosComparativos_modelo02!$G$31:$G$40</c:f>
              <c:numCache>
                <c:formatCode>0.0</c:formatCode>
                <c:ptCount val="10"/>
                <c:pt idx="0">
                  <c:v>3.4071596724923938</c:v>
                </c:pt>
                <c:pt idx="1">
                  <c:v>7.085853595090312E-2</c:v>
                </c:pt>
                <c:pt idx="2">
                  <c:v>-5.2385386266970899</c:v>
                </c:pt>
                <c:pt idx="3">
                  <c:v>-5.8914083749001902</c:v>
                </c:pt>
                <c:pt idx="4">
                  <c:v>3.7810830859216646</c:v>
                </c:pt>
                <c:pt idx="5">
                  <c:v>1.7372679294167384</c:v>
                </c:pt>
                <c:pt idx="6">
                  <c:v>2.3424669353599818</c:v>
                </c:pt>
                <c:pt idx="7">
                  <c:v>2.4620194917945146</c:v>
                </c:pt>
                <c:pt idx="8">
                  <c:v>1.7310383160197558</c:v>
                </c:pt>
                <c:pt idx="9">
                  <c:v>0.66714116229545783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DAD-444C-A930-38378A60D16B}"/>
            </c:ext>
          </c:extLst>
        </c:ser>
        <c:ser>
          <c:idx val="6"/>
          <c:order val="5"/>
          <c:tx>
            <c:strRef>
              <c:f>GraficosComparativos_modelo02!$H$30</c:f>
              <c:strCache>
                <c:ptCount val="1"/>
                <c:pt idx="0">
                  <c:v>Média Seco [1a6]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</c:spPr>
          <c:invertIfNegative val="0"/>
          <c:val>
            <c:numRef>
              <c:f>GraficosComparativos_modelo02!$H$31:$H$40</c:f>
              <c:numCache>
                <c:formatCode>0.0</c:formatCode>
                <c:ptCount val="10"/>
                <c:pt idx="0">
                  <c:v>8.4004067180278295</c:v>
                </c:pt>
                <c:pt idx="1">
                  <c:v>0.58655200941373609</c:v>
                </c:pt>
                <c:pt idx="2">
                  <c:v>-6.3827101882168016</c:v>
                </c:pt>
                <c:pt idx="3">
                  <c:v>-19.369550210065288</c:v>
                </c:pt>
                <c:pt idx="4">
                  <c:v>7.5261985378612932</c:v>
                </c:pt>
                <c:pt idx="5">
                  <c:v>5.4809523878006914</c:v>
                </c:pt>
                <c:pt idx="6">
                  <c:v>7.3205243325597751</c:v>
                </c:pt>
                <c:pt idx="7">
                  <c:v>6.4084342970948365</c:v>
                </c:pt>
                <c:pt idx="8">
                  <c:v>3.9612337927079655</c:v>
                </c:pt>
                <c:pt idx="9">
                  <c:v>1.8874541821352722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A-4F93-9D48-8C1E61BF967A}"/>
            </c:ext>
          </c:extLst>
        </c:ser>
        <c:ser>
          <c:idx val="0"/>
          <c:order val="6"/>
          <c:tx>
            <c:strRef>
              <c:f>GraficosComparativos_modelo02!$I$30</c:f>
              <c:strCache>
                <c:ptCount val="1"/>
                <c:pt idx="0">
                  <c:v>Máximo Seco [1a6]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GraficosComparativos_modelo02!$I$31:$I$40</c:f>
              <c:numCache>
                <c:formatCode>0.0</c:formatCode>
                <c:ptCount val="10"/>
                <c:pt idx="0">
                  <c:v>12.108512559004623</c:v>
                </c:pt>
                <c:pt idx="1">
                  <c:v>1.943864202706318</c:v>
                </c:pt>
                <c:pt idx="2">
                  <c:v>-8.0513279711716095</c:v>
                </c:pt>
                <c:pt idx="3">
                  <c:v>-31.806841072728002</c:v>
                </c:pt>
                <c:pt idx="4">
                  <c:v>14.22367013363472</c:v>
                </c:pt>
                <c:pt idx="5">
                  <c:v>9.5257187308262701</c:v>
                </c:pt>
                <c:pt idx="6">
                  <c:v>10.438998507599416</c:v>
                </c:pt>
                <c:pt idx="7">
                  <c:v>8.6784957732396659</c:v>
                </c:pt>
                <c:pt idx="8">
                  <c:v>4.9765778712529354</c:v>
                </c:pt>
                <c:pt idx="9">
                  <c:v>2.3924126248738657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DAD-444C-A930-38378A60D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8628639"/>
        <c:axId val="628626719"/>
      </c:barChart>
      <c:catAx>
        <c:axId val="628628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8626719"/>
        <c:crosses val="autoZero"/>
        <c:auto val="1"/>
        <c:lblAlgn val="ctr"/>
        <c:lblOffset val="100"/>
        <c:noMultiLvlLbl val="0"/>
      </c:catAx>
      <c:valAx>
        <c:axId val="628626719"/>
        <c:scaling>
          <c:orientation val="minMax"/>
          <c:max val="35"/>
          <c:min val="-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8628639"/>
        <c:crosses val="autoZero"/>
        <c:crossBetween val="between"/>
        <c:majorUnit val="5"/>
      </c:valAx>
    </c:plotArea>
    <c:legend>
      <c:legendPos val="b"/>
      <c:layout>
        <c:manualLayout>
          <c:xMode val="edge"/>
          <c:yMode val="edge"/>
          <c:x val="9.0030614666860964E-2"/>
          <c:y val="0.82952738710750895"/>
          <c:w val="0.77400109616147128"/>
          <c:h val="0.16117389373614116"/>
        </c:manualLayout>
      </c:layout>
      <c:overlay val="0"/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GraficosComparativos_modelo02!$N$30</c:f>
              <c:strCache>
                <c:ptCount val="1"/>
                <c:pt idx="0">
                  <c:v>Ano 1 - Chuvoso</c:v>
                </c:pt>
              </c:strCache>
            </c:strRef>
          </c:tx>
          <c:spPr>
            <a:solidFill>
              <a:srgbClr val="BED2FF"/>
            </a:solidFill>
            <a:ln>
              <a:noFill/>
            </a:ln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713-475D-846F-76D7A3150FF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7713-475D-846F-76D7A3150FF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7713-475D-846F-76D7A3150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GraficosComparativos_modelo02!$N$31:$N$40</c:f>
              <c:numCache>
                <c:formatCode>0.0</c:formatCode>
                <c:ptCount val="10"/>
                <c:pt idx="0">
                  <c:v>5.6165030644568912</c:v>
                </c:pt>
                <c:pt idx="1">
                  <c:v>-0.78864914489829951</c:v>
                </c:pt>
                <c:pt idx="2">
                  <c:v>-5.1196874274275332</c:v>
                </c:pt>
                <c:pt idx="3">
                  <c:v>-13.196429421991914</c:v>
                </c:pt>
                <c:pt idx="4">
                  <c:v>1.7794894866540454</c:v>
                </c:pt>
                <c:pt idx="5">
                  <c:v>1.8765676236488369</c:v>
                </c:pt>
                <c:pt idx="6">
                  <c:v>4.5662746105294936</c:v>
                </c:pt>
                <c:pt idx="7">
                  <c:v>4.1740582934250465</c:v>
                </c:pt>
                <c:pt idx="8">
                  <c:v>2.7095906332274811</c:v>
                </c:pt>
                <c:pt idx="9">
                  <c:v>1.1043174450111186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29-4EF6-9B4B-C61AA2C49C34}"/>
            </c:ext>
          </c:extLst>
        </c:ser>
        <c:ser>
          <c:idx val="2"/>
          <c:order val="1"/>
          <c:tx>
            <c:strRef>
              <c:f>GraficosComparativos_modelo02!$O$30</c:f>
              <c:strCache>
                <c:ptCount val="1"/>
                <c:pt idx="0">
                  <c:v>Ano 2 - Chuvoso</c:v>
                </c:pt>
              </c:strCache>
            </c:strRef>
          </c:tx>
          <c:spPr>
            <a:solidFill>
              <a:srgbClr val="73B2FF"/>
            </a:solidFill>
            <a:ln>
              <a:noFill/>
            </a:ln>
            <a:effectLst/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7713-475D-846F-76D7A3150FF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7713-475D-846F-76D7A3150FF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7713-475D-846F-76D7A3150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GraficosComparativos_modelo02!$O$31:$O$40</c:f>
              <c:numCache>
                <c:formatCode>0.0</c:formatCode>
                <c:ptCount val="10"/>
                <c:pt idx="0">
                  <c:v>3.795714912430086</c:v>
                </c:pt>
                <c:pt idx="1">
                  <c:v>-1.1591779057539306</c:v>
                </c:pt>
                <c:pt idx="2">
                  <c:v>-4.5805571305347375</c:v>
                </c:pt>
                <c:pt idx="3">
                  <c:v>-12.166926624895881</c:v>
                </c:pt>
                <c:pt idx="4">
                  <c:v>1.3388023067506387</c:v>
                </c:pt>
                <c:pt idx="5">
                  <c:v>0.91181167628052773</c:v>
                </c:pt>
                <c:pt idx="6">
                  <c:v>3.8368002808319539</c:v>
                </c:pt>
                <c:pt idx="7">
                  <c:v>3.4845664816900803</c:v>
                </c:pt>
                <c:pt idx="8">
                  <c:v>2.2754638384102726</c:v>
                </c:pt>
                <c:pt idx="9">
                  <c:v>0.78998075602961704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29-4EF6-9B4B-C61AA2C49C34}"/>
            </c:ext>
          </c:extLst>
        </c:ser>
        <c:ser>
          <c:idx val="3"/>
          <c:order val="2"/>
          <c:tx>
            <c:strRef>
              <c:f>GraficosComparativos_modelo02!$P$30</c:f>
              <c:strCache>
                <c:ptCount val="1"/>
                <c:pt idx="0">
                  <c:v>Ano 3 - Chuvoso</c:v>
                </c:pt>
              </c:strCache>
            </c:strRef>
          </c:tx>
          <c:spPr>
            <a:solidFill>
              <a:srgbClr val="1579FF"/>
            </a:solidFill>
            <a:ln>
              <a:noFill/>
            </a:ln>
            <a:effectLst/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7713-475D-846F-76D7A3150FF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7713-475D-846F-76D7A3150FF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7713-475D-846F-76D7A3150FF6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7713-475D-846F-76D7A3150FF6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7713-475D-846F-76D7A3150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GraficosComparativos_modelo02!$P$31:$P$40</c:f>
              <c:numCache>
                <c:formatCode>0.0</c:formatCode>
                <c:ptCount val="10"/>
                <c:pt idx="0">
                  <c:v>1.6958174211043513</c:v>
                </c:pt>
                <c:pt idx="1">
                  <c:v>-2.0119802220088663</c:v>
                </c:pt>
                <c:pt idx="2">
                  <c:v>-3.9687001535860977</c:v>
                </c:pt>
                <c:pt idx="3">
                  <c:v>-9.49043904165441</c:v>
                </c:pt>
                <c:pt idx="4">
                  <c:v>-0.87746906217939336</c:v>
                </c:pt>
                <c:pt idx="5">
                  <c:v>-1.0289320863393203</c:v>
                </c:pt>
                <c:pt idx="6">
                  <c:v>2.3669239120157961</c:v>
                </c:pt>
                <c:pt idx="7">
                  <c:v>2.3215643605871139</c:v>
                </c:pt>
                <c:pt idx="8">
                  <c:v>1.6823607757994856</c:v>
                </c:pt>
                <c:pt idx="9">
                  <c:v>0.32053406342057872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29-4EF6-9B4B-C61AA2C49C34}"/>
            </c:ext>
          </c:extLst>
        </c:ser>
        <c:ser>
          <c:idx val="4"/>
          <c:order val="3"/>
          <c:tx>
            <c:strRef>
              <c:f>GraficosComparativos_modelo02!$Q$30</c:f>
              <c:strCache>
                <c:ptCount val="1"/>
                <c:pt idx="0">
                  <c:v>Ano 4 - Chuvoso</c:v>
                </c:pt>
              </c:strCache>
            </c:strRef>
          </c:tx>
          <c:spPr>
            <a:solidFill>
              <a:srgbClr val="005CE6"/>
            </a:solidFill>
            <a:ln>
              <a:noFill/>
            </a:ln>
            <a:effectLst/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713-475D-846F-76D7A3150FF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7713-475D-846F-76D7A3150FF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713-475D-846F-76D7A3150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GraficosComparativos_modelo02!$Q$31:$Q$40</c:f>
              <c:numCache>
                <c:formatCode>0.0</c:formatCode>
                <c:ptCount val="10"/>
                <c:pt idx="0">
                  <c:v>4.7329922047121844</c:v>
                </c:pt>
                <c:pt idx="1">
                  <c:v>-1.408359099642488</c:v>
                </c:pt>
                <c:pt idx="2">
                  <c:v>-5.6419021596780379</c:v>
                </c:pt>
                <c:pt idx="3">
                  <c:v>-15.862971301682888</c:v>
                </c:pt>
                <c:pt idx="4">
                  <c:v>3.2105476057011755</c:v>
                </c:pt>
                <c:pt idx="5">
                  <c:v>2.3790140998674119</c:v>
                </c:pt>
                <c:pt idx="6">
                  <c:v>5.0360452012829509</c:v>
                </c:pt>
                <c:pt idx="7">
                  <c:v>4.5187795932244184</c:v>
                </c:pt>
                <c:pt idx="8">
                  <c:v>2.9099749740126448</c:v>
                </c:pt>
                <c:pt idx="9">
                  <c:v>1.0401218864332549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29-4EF6-9B4B-C61AA2C49C34}"/>
            </c:ext>
          </c:extLst>
        </c:ser>
        <c:ser>
          <c:idx val="0"/>
          <c:order val="4"/>
          <c:tx>
            <c:strRef>
              <c:f>GraficosComparativos_modelo02!$R$30</c:f>
              <c:strCache>
                <c:ptCount val="1"/>
                <c:pt idx="0">
                  <c:v>Ano 5 - Chuvoso</c:v>
                </c:pt>
              </c:strCache>
            </c:strRef>
          </c:tx>
          <c:spPr>
            <a:solidFill>
              <a:srgbClr val="004DA8"/>
            </a:solidFill>
            <a:ln>
              <a:noFill/>
            </a:ln>
            <a:effectLst/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713-475D-846F-76D7A3150FF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7713-475D-846F-76D7A3150FF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7713-475D-846F-76D7A3150FF6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7713-475D-846F-76D7A3150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GraficosComparativos_modelo02!$R$31:$R$40</c:f>
              <c:numCache>
                <c:formatCode>0.0</c:formatCode>
                <c:ptCount val="10"/>
                <c:pt idx="0">
                  <c:v>1.2305435615762688</c:v>
                </c:pt>
                <c:pt idx="1">
                  <c:v>-2.4755424065483531</c:v>
                </c:pt>
                <c:pt idx="2">
                  <c:v>-5.224836233992308</c:v>
                </c:pt>
                <c:pt idx="3">
                  <c:v>-15.078907347908883</c:v>
                </c:pt>
                <c:pt idx="4">
                  <c:v>0.88166081178538214</c:v>
                </c:pt>
                <c:pt idx="5">
                  <c:v>-0.21260447259759829</c:v>
                </c:pt>
                <c:pt idx="6">
                  <c:v>3.1394416562837737</c:v>
                </c:pt>
                <c:pt idx="7">
                  <c:v>2.6620762981813151</c:v>
                </c:pt>
                <c:pt idx="8">
                  <c:v>1.7207673240570096</c:v>
                </c:pt>
                <c:pt idx="9">
                  <c:v>0.16887702830369586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29-4EF6-9B4B-C61AA2C49C34}"/>
            </c:ext>
          </c:extLst>
        </c:ser>
        <c:ser>
          <c:idx val="5"/>
          <c:order val="5"/>
          <c:tx>
            <c:strRef>
              <c:f>GraficosComparativos_modelo02!$S$30</c:f>
              <c:strCache>
                <c:ptCount val="1"/>
                <c:pt idx="0">
                  <c:v>Ano 6 - Chuvoso</c:v>
                </c:pt>
              </c:strCache>
            </c:strRef>
          </c:tx>
          <c:spPr>
            <a:solidFill>
              <a:srgbClr val="002673"/>
            </a:solidFill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713-475D-846F-76D7A3150FF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7713-475D-846F-76D7A3150FF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7713-475D-846F-76D7A3150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GraficosComparativos_modelo02!$B$31:$B$40</c:f>
              <c:strCache>
                <c:ptCount val="10"/>
                <c:pt idx="0">
                  <c:v>S4</c:v>
                </c:pt>
                <c:pt idx="1">
                  <c:v>S5</c:v>
                </c:pt>
                <c:pt idx="2">
                  <c:v>S6</c:v>
                </c:pt>
                <c:pt idx="3">
                  <c:v>S7</c:v>
                </c:pt>
                <c:pt idx="4">
                  <c:v>N1</c:v>
                </c:pt>
                <c:pt idx="5">
                  <c:v>N2</c:v>
                </c:pt>
                <c:pt idx="6">
                  <c:v>N3</c:v>
                </c:pt>
                <c:pt idx="7">
                  <c:v>N4</c:v>
                </c:pt>
                <c:pt idx="8">
                  <c:v>N5</c:v>
                </c:pt>
                <c:pt idx="9">
                  <c:v>N6</c:v>
                </c:pt>
              </c:strCache>
            </c:strRef>
          </c:cat>
          <c:val>
            <c:numRef>
              <c:f>GraficosComparativos_modelo02!$S$31:$S$40</c:f>
              <c:numCache>
                <c:formatCode>0.0</c:formatCode>
                <c:ptCount val="10"/>
                <c:pt idx="0">
                  <c:v>0.54602559504184622</c:v>
                </c:pt>
                <c:pt idx="1">
                  <c:v>-1.5336181472438333</c:v>
                </c:pt>
                <c:pt idx="2">
                  <c:v>-3.392710827868457</c:v>
                </c:pt>
                <c:pt idx="3">
                  <c:v>-8.5257065632402966</c:v>
                </c:pt>
                <c:pt idx="4">
                  <c:v>1.3385433695934268</c:v>
                </c:pt>
                <c:pt idx="5">
                  <c:v>0.46662136417262923</c:v>
                </c:pt>
                <c:pt idx="6">
                  <c:v>1.705011693167712</c:v>
                </c:pt>
                <c:pt idx="7">
                  <c:v>1.3137286480606776</c:v>
                </c:pt>
                <c:pt idx="8">
                  <c:v>1.259663988808339</c:v>
                </c:pt>
                <c:pt idx="9">
                  <c:v>0.15952281014754052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29-4EF6-9B4B-C61AA2C49C34}"/>
            </c:ext>
          </c:extLst>
        </c:ser>
        <c:ser>
          <c:idx val="6"/>
          <c:order val="6"/>
          <c:tx>
            <c:strRef>
              <c:f>GraficosComparativos_modelo02!$T$30</c:f>
              <c:strCache>
                <c:ptCount val="1"/>
                <c:pt idx="0">
                  <c:v>Ano 7 - Chuvoso</c:v>
                </c:pt>
              </c:strCache>
            </c:strRef>
          </c:tx>
          <c:spPr>
            <a:solidFill>
              <a:srgbClr val="002630"/>
            </a:solidFill>
            <a:ln>
              <a:noFill/>
            </a:ln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713-475D-846F-76D7A3150FF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7713-475D-846F-76D7A3150FF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0" b="1">
                      <a:solidFill>
                        <a:srgbClr val="CC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7713-475D-846F-76D7A3150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GraficosComparativos_modelo02!$T$31:$T$40</c:f>
              <c:numCache>
                <c:formatCode>0.0</c:formatCode>
                <c:ptCount val="10"/>
                <c:pt idx="0">
                  <c:v>2.6817945929294922</c:v>
                </c:pt>
                <c:pt idx="1">
                  <c:v>-1.7439219136775739</c:v>
                </c:pt>
                <c:pt idx="2">
                  <c:v>-4.7581219878607053</c:v>
                </c:pt>
                <c:pt idx="3">
                  <c:v>-13.650542312009842</c:v>
                </c:pt>
                <c:pt idx="4">
                  <c:v>2.8099964052436213</c:v>
                </c:pt>
                <c:pt idx="5">
                  <c:v>1.589805705162711</c:v>
                </c:pt>
                <c:pt idx="6">
                  <c:v>3.3363329324838493</c:v>
                </c:pt>
                <c:pt idx="7">
                  <c:v>2.8705385397868688</c:v>
                </c:pt>
                <c:pt idx="8">
                  <c:v>1.8668639460556908</c:v>
                </c:pt>
                <c:pt idx="9">
                  <c:v>0.50638465059310123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4-44D3-A247-7ACBCC223B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628628639"/>
        <c:axId val="628626719"/>
      </c:barChart>
      <c:catAx>
        <c:axId val="62862863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28626719"/>
        <c:crosses val="autoZero"/>
        <c:auto val="1"/>
        <c:lblAlgn val="ctr"/>
        <c:lblOffset val="100"/>
        <c:noMultiLvlLbl val="0"/>
      </c:catAx>
      <c:valAx>
        <c:axId val="628626719"/>
        <c:scaling>
          <c:orientation val="minMax"/>
          <c:max val="35"/>
          <c:min val="-35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8628639"/>
        <c:crosses val="autoZero"/>
        <c:crossBetween val="between"/>
        <c:majorUnit val="5"/>
      </c:valAx>
    </c:plotArea>
    <c:legend>
      <c:legendPos val="b"/>
      <c:overlay val="0"/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453571</xdr:colOff>
      <xdr:row>41</xdr:row>
      <xdr:rowOff>121405</xdr:rowOff>
    </xdr:from>
    <xdr:to>
      <xdr:col>9</xdr:col>
      <xdr:colOff>217715</xdr:colOff>
      <xdr:row>59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D55328-6FCA-7855-7875-AB4A3B183E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244927</xdr:colOff>
      <xdr:row>41</xdr:row>
      <xdr:rowOff>149679</xdr:rowOff>
    </xdr:from>
    <xdr:to>
      <xdr:col>229</xdr:col>
      <xdr:colOff>512677</xdr:colOff>
      <xdr:row>245</xdr:row>
      <xdr:rowOff>63536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019953E-22D5-4680-951C-81CD93FE6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B879D-A3C2-4C11-8515-DDA4A4A1A860}">
  <dimension ref="A1:AR68"/>
  <sheetViews>
    <sheetView tabSelected="1" topLeftCell="A69" zoomScale="30" zoomScaleNormal="30" workbookViewId="0">
      <selection activeCell="BU100" sqref="BU100"/>
    </sheetView>
  </sheetViews>
  <sheetFormatPr defaultRowHeight="14.25"/>
  <cols>
    <col min="1" max="1" width="12.75" style="1" customWidth="1"/>
    <col min="2" max="2" width="18.625" style="1" bestFit="1" customWidth="1"/>
    <col min="3" max="3" width="10.125" style="1" customWidth="1"/>
    <col min="4" max="4" width="10.625" style="1" bestFit="1" customWidth="1"/>
    <col min="5" max="5" width="25.375" style="1" bestFit="1" customWidth="1"/>
    <col min="6" max="7" width="7.75" style="1" customWidth="1"/>
    <col min="8" max="8" width="6.375" style="1" bestFit="1" customWidth="1"/>
    <col min="9" max="9" width="6.75" style="1" bestFit="1" customWidth="1"/>
    <col min="10" max="10" width="5.375" style="1" bestFit="1" customWidth="1"/>
    <col min="11" max="11" width="6" style="1" customWidth="1"/>
    <col min="12" max="15" width="6.25" style="1" bestFit="1" customWidth="1"/>
    <col min="16" max="16" width="5.625" bestFit="1" customWidth="1"/>
    <col min="17" max="18" width="6.25" bestFit="1" customWidth="1"/>
    <col min="19" max="19" width="5.75" style="1" bestFit="1" customWidth="1"/>
    <col min="20" max="20" width="8.875" style="1" bestFit="1" customWidth="1"/>
    <col min="21" max="21" width="18.625" style="1" bestFit="1" customWidth="1"/>
    <col min="22" max="22" width="8" style="1" customWidth="1"/>
    <col min="23" max="24" width="5.625" style="1" bestFit="1" customWidth="1"/>
    <col min="25" max="26" width="6.25" style="1" bestFit="1" customWidth="1"/>
    <col min="27" max="27" width="5.875" style="1" bestFit="1" customWidth="1"/>
    <col min="28" max="28" width="7.625" customWidth="1"/>
    <col min="29" max="29" width="6.75" bestFit="1" customWidth="1"/>
    <col min="30" max="33" width="5.625" bestFit="1" customWidth="1"/>
    <col min="34" max="34" width="5" customWidth="1"/>
    <col min="36" max="42" width="6.375" customWidth="1"/>
  </cols>
  <sheetData>
    <row r="1" spans="1:32" ht="15">
      <c r="A1" s="2" t="s">
        <v>0</v>
      </c>
      <c r="F1" s="11" t="s">
        <v>63</v>
      </c>
      <c r="G1" s="11"/>
      <c r="H1" s="11"/>
      <c r="I1" s="11"/>
      <c r="J1" s="11"/>
      <c r="K1" s="11"/>
      <c r="L1" s="11"/>
      <c r="M1" s="11"/>
      <c r="N1" s="11"/>
      <c r="O1" s="11"/>
      <c r="T1"/>
      <c r="U1"/>
      <c r="V1"/>
      <c r="AB1" s="1"/>
      <c r="AC1" s="1"/>
      <c r="AD1" s="1"/>
      <c r="AE1" s="1"/>
      <c r="AF1" s="1"/>
    </row>
    <row r="2" spans="1:32" ht="15">
      <c r="A2" s="4" t="s">
        <v>29</v>
      </c>
      <c r="B2" s="4" t="s">
        <v>30</v>
      </c>
      <c r="C2" s="4" t="s">
        <v>31</v>
      </c>
      <c r="D2" s="4" t="s">
        <v>32</v>
      </c>
      <c r="E2" s="4" t="s">
        <v>33</v>
      </c>
      <c r="F2" s="4" t="s">
        <v>1</v>
      </c>
      <c r="G2" s="4" t="s">
        <v>2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  <c r="N2" s="4" t="s">
        <v>9</v>
      </c>
      <c r="O2" s="4" t="s">
        <v>10</v>
      </c>
      <c r="T2"/>
      <c r="U2"/>
      <c r="V2"/>
      <c r="AB2" s="1"/>
      <c r="AC2" s="1"/>
      <c r="AD2" s="1"/>
      <c r="AE2" s="1"/>
      <c r="AF2" s="1"/>
    </row>
    <row r="3" spans="1:32">
      <c r="A3" s="1" t="s">
        <v>33</v>
      </c>
      <c r="B3" s="1" t="s">
        <v>34</v>
      </c>
      <c r="C3" s="5">
        <v>43374</v>
      </c>
      <c r="D3" s="5">
        <v>43555</v>
      </c>
      <c r="E3" s="1" t="s">
        <v>11</v>
      </c>
      <c r="F3" s="3">
        <v>5.6165030644568912</v>
      </c>
      <c r="G3" s="3">
        <v>-0.78864914489829951</v>
      </c>
      <c r="H3" s="3">
        <v>-5.1196874274275332</v>
      </c>
      <c r="I3" s="3">
        <v>-13.196429421991914</v>
      </c>
      <c r="J3" s="3">
        <v>1.7794894866540454</v>
      </c>
      <c r="K3" s="3">
        <v>1.8765676236488369</v>
      </c>
      <c r="L3" s="3">
        <v>4.5662746105294936</v>
      </c>
      <c r="M3" s="3">
        <v>4.1740582934250465</v>
      </c>
      <c r="N3" s="3">
        <v>2.7095906332274811</v>
      </c>
      <c r="O3" s="3">
        <v>1.1043174450111186</v>
      </c>
      <c r="P3" s="1"/>
      <c r="T3"/>
      <c r="U3"/>
      <c r="V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>
      <c r="A4" s="1" t="s">
        <v>33</v>
      </c>
      <c r="B4" s="1" t="s">
        <v>35</v>
      </c>
      <c r="C4" s="5">
        <v>43739</v>
      </c>
      <c r="D4" s="5">
        <v>43921</v>
      </c>
      <c r="E4" s="1" t="s">
        <v>12</v>
      </c>
      <c r="F4" s="3">
        <v>3.795714912430086</v>
      </c>
      <c r="G4" s="3">
        <v>-1.1591779057539306</v>
      </c>
      <c r="H4" s="3">
        <v>-4.5805571305347375</v>
      </c>
      <c r="I4" s="3">
        <v>-12.166926624895881</v>
      </c>
      <c r="J4" s="3">
        <v>1.3388023067506387</v>
      </c>
      <c r="K4" s="3">
        <v>0.91181167628052773</v>
      </c>
      <c r="L4" s="3">
        <v>3.8368002808319539</v>
      </c>
      <c r="M4" s="3">
        <v>3.4845664816900803</v>
      </c>
      <c r="N4" s="3">
        <v>2.2754638384102726</v>
      </c>
      <c r="O4" s="3">
        <v>0.78998075602961704</v>
      </c>
      <c r="P4" s="1"/>
      <c r="T4"/>
      <c r="U4"/>
      <c r="V4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>
      <c r="A5" s="1" t="s">
        <v>33</v>
      </c>
      <c r="B5" s="1" t="s">
        <v>36</v>
      </c>
      <c r="C5" s="5">
        <v>44105</v>
      </c>
      <c r="D5" s="5">
        <v>44286</v>
      </c>
      <c r="E5" s="1" t="s">
        <v>13</v>
      </c>
      <c r="F5" s="3">
        <v>1.6958174211043513</v>
      </c>
      <c r="G5" s="3">
        <v>-2.0119802220088663</v>
      </c>
      <c r="H5" s="3">
        <v>-3.9687001535860977</v>
      </c>
      <c r="I5" s="3">
        <v>-9.49043904165441</v>
      </c>
      <c r="J5" s="3">
        <v>-0.87746906217939336</v>
      </c>
      <c r="K5" s="3">
        <v>-1.0289320863393203</v>
      </c>
      <c r="L5" s="3">
        <v>2.3669239120157961</v>
      </c>
      <c r="M5" s="3">
        <v>2.3215643605871139</v>
      </c>
      <c r="N5" s="3">
        <v>1.6823607757994856</v>
      </c>
      <c r="O5" s="3">
        <v>0.32053406342057872</v>
      </c>
      <c r="P5" s="1"/>
      <c r="T5"/>
      <c r="U5"/>
      <c r="V5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>
      <c r="A6" s="1" t="s">
        <v>33</v>
      </c>
      <c r="B6" s="1" t="s">
        <v>37</v>
      </c>
      <c r="C6" s="5">
        <v>44470</v>
      </c>
      <c r="D6" s="5">
        <v>44651</v>
      </c>
      <c r="E6" s="1" t="s">
        <v>14</v>
      </c>
      <c r="F6" s="3">
        <v>4.7329922047121844</v>
      </c>
      <c r="G6" s="3">
        <v>-1.408359099642488</v>
      </c>
      <c r="H6" s="3">
        <v>-5.6419021596780379</v>
      </c>
      <c r="I6" s="3">
        <v>-15.862971301682888</v>
      </c>
      <c r="J6" s="3">
        <v>3.2105476057011755</v>
      </c>
      <c r="K6" s="3">
        <v>2.3790140998674119</v>
      </c>
      <c r="L6" s="3">
        <v>5.0360452012829509</v>
      </c>
      <c r="M6" s="3">
        <v>4.5187795932244184</v>
      </c>
      <c r="N6" s="3">
        <v>2.9099749740126448</v>
      </c>
      <c r="O6" s="3">
        <v>1.0401218864332549</v>
      </c>
      <c r="P6" s="1"/>
      <c r="T6"/>
      <c r="U6"/>
      <c r="V6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>
      <c r="A7" s="1" t="s">
        <v>33</v>
      </c>
      <c r="B7" s="1" t="s">
        <v>38</v>
      </c>
      <c r="C7" s="5">
        <v>44835</v>
      </c>
      <c r="D7" s="5">
        <v>45016</v>
      </c>
      <c r="E7" s="1" t="s">
        <v>15</v>
      </c>
      <c r="F7" s="3">
        <v>1.2305435615762688</v>
      </c>
      <c r="G7" s="3">
        <v>-2.4755424065483531</v>
      </c>
      <c r="H7" s="3">
        <v>-5.224836233992308</v>
      </c>
      <c r="I7" s="3">
        <v>-15.078907347908883</v>
      </c>
      <c r="J7" s="3">
        <v>0.88166081178538214</v>
      </c>
      <c r="K7" s="3">
        <v>-0.21260447259759829</v>
      </c>
      <c r="L7" s="3">
        <v>3.1394416562837737</v>
      </c>
      <c r="M7" s="3">
        <v>2.6620762981813151</v>
      </c>
      <c r="N7" s="3">
        <v>1.7207673240570096</v>
      </c>
      <c r="O7" s="3">
        <v>0.16887702830369586</v>
      </c>
      <c r="P7" s="1"/>
      <c r="T7"/>
      <c r="U7"/>
      <c r="V7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>
      <c r="A8" s="1" t="s">
        <v>33</v>
      </c>
      <c r="B8" s="1" t="s">
        <v>39</v>
      </c>
      <c r="C8" s="5">
        <v>45200</v>
      </c>
      <c r="D8" s="5">
        <v>45382</v>
      </c>
      <c r="E8" s="1" t="s">
        <v>16</v>
      </c>
      <c r="F8" s="3">
        <v>0.54602559504184622</v>
      </c>
      <c r="G8" s="3">
        <v>-1.5336181472438333</v>
      </c>
      <c r="H8" s="3">
        <v>-3.392710827868457</v>
      </c>
      <c r="I8" s="3">
        <v>-8.5257065632402966</v>
      </c>
      <c r="J8" s="3">
        <v>1.3385433695934268</v>
      </c>
      <c r="K8" s="3">
        <v>0.46662136417262923</v>
      </c>
      <c r="L8" s="3">
        <v>1.705011693167712</v>
      </c>
      <c r="M8" s="3">
        <v>1.3137286480606776</v>
      </c>
      <c r="N8" s="3">
        <v>1.259663988808339</v>
      </c>
      <c r="O8" s="3">
        <v>0.15952281014754052</v>
      </c>
      <c r="P8" s="1"/>
      <c r="T8"/>
      <c r="U8"/>
      <c r="V8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>
      <c r="A9" s="1" t="s">
        <v>33</v>
      </c>
      <c r="B9" t="s">
        <v>64</v>
      </c>
      <c r="C9" s="5">
        <v>45566</v>
      </c>
      <c r="D9" s="5">
        <v>45747</v>
      </c>
      <c r="E9" t="s">
        <v>65</v>
      </c>
      <c r="F9" s="3">
        <v>2.6817945929294922</v>
      </c>
      <c r="G9" s="3">
        <v>-1.7439219136775739</v>
      </c>
      <c r="H9" s="3">
        <v>-4.7581219878607053</v>
      </c>
      <c r="I9" s="3">
        <v>-13.650542312009842</v>
      </c>
      <c r="J9" s="3">
        <v>2.8099964052436213</v>
      </c>
      <c r="K9" s="3">
        <v>1.589805705162711</v>
      </c>
      <c r="L9" s="3">
        <v>3.3363329324838493</v>
      </c>
      <c r="M9" s="3">
        <v>2.8705385397868688</v>
      </c>
      <c r="N9" s="3">
        <v>1.8668639460556908</v>
      </c>
      <c r="O9" s="3">
        <v>0.50638465059310123</v>
      </c>
      <c r="P9" s="1"/>
      <c r="T9"/>
      <c r="U9"/>
      <c r="V9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>
      <c r="C10" s="5"/>
      <c r="D10" s="5"/>
      <c r="E10" s="1" t="s">
        <v>53</v>
      </c>
      <c r="F10" s="3">
        <v>0.54602559504184622</v>
      </c>
      <c r="G10" s="3">
        <v>0.78864914489829951</v>
      </c>
      <c r="H10" s="3">
        <v>3.392710827868457</v>
      </c>
      <c r="I10" s="3">
        <v>8.5257065632402966</v>
      </c>
      <c r="J10" s="3">
        <v>0.87746906217939336</v>
      </c>
      <c r="K10" s="3">
        <v>0.21260447259759829</v>
      </c>
      <c r="L10" s="3">
        <v>1.705011693167712</v>
      </c>
      <c r="M10" s="3">
        <v>1.3137286480606776</v>
      </c>
      <c r="N10" s="3">
        <v>1.259663988808339</v>
      </c>
      <c r="O10" s="3">
        <v>0.15952281014754052</v>
      </c>
      <c r="P10" s="1"/>
      <c r="T10"/>
      <c r="U10"/>
      <c r="V10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>
      <c r="C11" s="5"/>
      <c r="D11" s="5"/>
      <c r="E11" s="1" t="s">
        <v>54</v>
      </c>
      <c r="F11" s="3">
        <v>5.6165030644568912</v>
      </c>
      <c r="G11" s="3">
        <v>2.4755424065483531</v>
      </c>
      <c r="H11" s="3">
        <v>5.6419021596780379</v>
      </c>
      <c r="I11" s="3">
        <v>15.862971301682888</v>
      </c>
      <c r="J11" s="3">
        <v>3.2105476057011755</v>
      </c>
      <c r="K11" s="3">
        <v>2.3790140998674119</v>
      </c>
      <c r="L11" s="3">
        <v>5.0360452012829509</v>
      </c>
      <c r="M11" s="3">
        <v>4.5187795932244184</v>
      </c>
      <c r="N11" s="3">
        <v>2.9099749740126448</v>
      </c>
      <c r="O11" s="3">
        <v>1.1043174450111186</v>
      </c>
      <c r="P11" s="1"/>
      <c r="T11"/>
      <c r="U11"/>
      <c r="V11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>
      <c r="A12" s="1" t="s">
        <v>33</v>
      </c>
      <c r="B12" s="1" t="s">
        <v>40</v>
      </c>
      <c r="C12" s="5">
        <v>43556</v>
      </c>
      <c r="D12" s="5">
        <v>43738</v>
      </c>
      <c r="E12" s="1" t="s">
        <v>17</v>
      </c>
      <c r="F12" s="3">
        <v>12.108512559004623</v>
      </c>
      <c r="G12" s="3">
        <v>1.0796738274467379</v>
      </c>
      <c r="H12" s="3">
        <v>-8.0513279711716077</v>
      </c>
      <c r="I12" s="3">
        <v>-31.80684107272797</v>
      </c>
      <c r="J12" s="3">
        <v>14.22367013363472</v>
      </c>
      <c r="K12" s="3">
        <v>9.5257187308262701</v>
      </c>
      <c r="L12" s="3">
        <v>10.438998507599416</v>
      </c>
      <c r="M12" s="3">
        <v>8.6784957732396659</v>
      </c>
      <c r="N12" s="3">
        <v>4.9765778712529354</v>
      </c>
      <c r="O12" s="3">
        <v>2.3924126248738657</v>
      </c>
      <c r="P12" s="1"/>
      <c r="T12"/>
      <c r="U12"/>
      <c r="V12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>
      <c r="A13" s="1" t="s">
        <v>33</v>
      </c>
      <c r="B13" s="1" t="s">
        <v>41</v>
      </c>
      <c r="C13" s="5">
        <v>43922</v>
      </c>
      <c r="D13" s="5">
        <v>44104</v>
      </c>
      <c r="E13" s="1" t="s">
        <v>18</v>
      </c>
      <c r="F13" s="3">
        <v>8.3701566490301698</v>
      </c>
      <c r="G13" s="3">
        <v>0.43652380490182685</v>
      </c>
      <c r="H13" s="3">
        <v>-5.9158044680118929</v>
      </c>
      <c r="I13" s="3">
        <v>-18.176074739594036</v>
      </c>
      <c r="J13" s="3">
        <v>5.0223889757136533</v>
      </c>
      <c r="K13" s="3">
        <v>4.0861223432365641</v>
      </c>
      <c r="L13" s="3">
        <v>7.0903958742174718</v>
      </c>
      <c r="M13" s="3">
        <v>6.3018522964078203</v>
      </c>
      <c r="N13" s="3">
        <v>4.0708730572599876</v>
      </c>
      <c r="O13" s="3">
        <v>1.8843388115183264</v>
      </c>
      <c r="P13" s="1"/>
      <c r="T13"/>
      <c r="U13"/>
      <c r="V1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>
      <c r="A14" s="1" t="s">
        <v>33</v>
      </c>
      <c r="B14" s="1" t="s">
        <v>42</v>
      </c>
      <c r="C14" s="5">
        <v>44287</v>
      </c>
      <c r="D14" s="5">
        <v>44469</v>
      </c>
      <c r="E14" s="1" t="s">
        <v>19</v>
      </c>
      <c r="F14" s="3">
        <v>7.8431821886746009</v>
      </c>
      <c r="G14" s="3">
        <v>0.66957715262238926</v>
      </c>
      <c r="H14" s="3">
        <v>-5.2385386266970855</v>
      </c>
      <c r="I14" s="3">
        <v>-15.118406552999215</v>
      </c>
      <c r="J14" s="3">
        <v>3.8712156849556703</v>
      </c>
      <c r="K14" s="3">
        <v>3.8297707500379436</v>
      </c>
      <c r="L14" s="3">
        <v>6.7651765618602822</v>
      </c>
      <c r="M14" s="3">
        <v>6.1412833678920427</v>
      </c>
      <c r="N14" s="3">
        <v>3.9473878668011975</v>
      </c>
      <c r="O14" s="3">
        <v>1.8948492446978316</v>
      </c>
      <c r="P14" s="1"/>
      <c r="T14"/>
      <c r="U14"/>
      <c r="V14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>
      <c r="A15" s="1" t="s">
        <v>33</v>
      </c>
      <c r="B15" s="1" t="s">
        <v>43</v>
      </c>
      <c r="C15" s="5">
        <v>44652</v>
      </c>
      <c r="D15" s="5">
        <v>44834</v>
      </c>
      <c r="E15" s="1" t="s">
        <v>20</v>
      </c>
      <c r="F15" s="3">
        <v>9.8088117265009398</v>
      </c>
      <c r="G15" s="3">
        <v>1.943864202706318</v>
      </c>
      <c r="H15" s="3">
        <v>-5.874982687422146</v>
      </c>
      <c r="I15" s="3">
        <v>-22.744799877757089</v>
      </c>
      <c r="J15" s="3">
        <v>11.032791563724071</v>
      </c>
      <c r="K15" s="3">
        <v>8.0207411086770328</v>
      </c>
      <c r="L15" s="3">
        <v>9.0668594102848861</v>
      </c>
      <c r="M15" s="3">
        <v>7.6412925689849214</v>
      </c>
      <c r="N15" s="3">
        <v>4.4911687030979532</v>
      </c>
      <c r="O15" s="3">
        <v>2.2497475162944096</v>
      </c>
      <c r="P15" s="1"/>
      <c r="T15"/>
      <c r="U15"/>
      <c r="V15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>
      <c r="A16" s="1" t="s">
        <v>33</v>
      </c>
      <c r="B16" s="1" t="s">
        <v>44</v>
      </c>
      <c r="C16" s="5">
        <v>45017</v>
      </c>
      <c r="D16" s="5">
        <v>45199</v>
      </c>
      <c r="E16" s="1" t="s">
        <v>21</v>
      </c>
      <c r="F16" s="3">
        <v>8.8646175124642514</v>
      </c>
      <c r="G16" s="3">
        <v>7.085853595090312E-2</v>
      </c>
      <c r="H16" s="3">
        <v>-7.2661692458497074</v>
      </c>
      <c r="I16" s="3">
        <v>-22.479770642413218</v>
      </c>
      <c r="J16" s="3">
        <v>7.2260417832179815</v>
      </c>
      <c r="K16" s="3">
        <v>5.6860934646095966</v>
      </c>
      <c r="L16" s="3">
        <v>8.2192487060366126</v>
      </c>
      <c r="M16" s="3">
        <v>7.2256622842500571</v>
      </c>
      <c r="N16" s="3">
        <v>4.5503569418159664</v>
      </c>
      <c r="O16" s="3">
        <v>2.2362357331317417</v>
      </c>
      <c r="P16" s="1"/>
      <c r="T16"/>
      <c r="U16"/>
      <c r="V16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44">
      <c r="A17" s="1" t="s">
        <v>33</v>
      </c>
      <c r="B17" s="1" t="s">
        <v>45</v>
      </c>
      <c r="C17" s="5">
        <v>45383</v>
      </c>
      <c r="D17" s="5">
        <v>45565</v>
      </c>
      <c r="E17" s="1" t="s">
        <v>22</v>
      </c>
      <c r="F17" s="3">
        <v>3.4071596724923938</v>
      </c>
      <c r="G17" s="3">
        <v>-0.68118546714575878</v>
      </c>
      <c r="H17" s="3">
        <v>-5.949438130148363</v>
      </c>
      <c r="I17" s="3">
        <v>-5.8914083749001911</v>
      </c>
      <c r="J17" s="3">
        <v>3.7810830859216646</v>
      </c>
      <c r="K17" s="3">
        <v>1.7372679294167384</v>
      </c>
      <c r="L17" s="3">
        <v>2.3424669353599818</v>
      </c>
      <c r="M17" s="3">
        <v>2.4620194917945146</v>
      </c>
      <c r="N17" s="3">
        <v>1.7310383160197558</v>
      </c>
      <c r="O17" s="3">
        <v>0.66714116229545783</v>
      </c>
      <c r="P17" s="1"/>
      <c r="T17"/>
      <c r="U17"/>
      <c r="V17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44">
      <c r="C18" s="5"/>
      <c r="D18" s="5"/>
      <c r="E18" s="1" t="s">
        <v>53</v>
      </c>
      <c r="F18" s="3">
        <v>3.4071596724923938</v>
      </c>
      <c r="G18" s="3">
        <v>7.085853595090312E-2</v>
      </c>
      <c r="H18" s="3">
        <v>-5.2385386266970899</v>
      </c>
      <c r="I18" s="3">
        <v>-5.8914083749001902</v>
      </c>
      <c r="J18" s="3">
        <v>3.7810830859216646</v>
      </c>
      <c r="K18" s="3">
        <v>1.7372679294167384</v>
      </c>
      <c r="L18" s="3">
        <v>2.3424669353599818</v>
      </c>
      <c r="M18" s="3">
        <v>2.4620194917945146</v>
      </c>
      <c r="N18" s="3">
        <v>1.7310383160197558</v>
      </c>
      <c r="O18" s="3">
        <v>0.66714116229545783</v>
      </c>
      <c r="P18" s="1"/>
      <c r="T18"/>
      <c r="U18"/>
      <c r="V18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44">
      <c r="C19" s="5"/>
      <c r="D19" s="5"/>
      <c r="E19" s="1" t="s">
        <v>54</v>
      </c>
      <c r="F19" s="3">
        <v>12.108512559004623</v>
      </c>
      <c r="G19" s="3">
        <v>1.943864202706318</v>
      </c>
      <c r="H19" s="3">
        <v>-8.0513279711716095</v>
      </c>
      <c r="I19" s="3">
        <v>-31.806841072728002</v>
      </c>
      <c r="J19" s="3">
        <v>14.22367013363472</v>
      </c>
      <c r="K19" s="3">
        <v>9.5257187308262701</v>
      </c>
      <c r="L19" s="3">
        <v>10.438998507599416</v>
      </c>
      <c r="M19" s="3">
        <v>8.6784957732396659</v>
      </c>
      <c r="N19" s="3">
        <v>4.9765778712529354</v>
      </c>
      <c r="O19" s="3">
        <v>2.3924126248738657</v>
      </c>
      <c r="P19" s="1"/>
      <c r="T19"/>
      <c r="U19"/>
      <c r="V19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44">
      <c r="A20" s="1" t="s">
        <v>46</v>
      </c>
      <c r="B20" s="1" t="s">
        <v>47</v>
      </c>
      <c r="C20" s="5">
        <v>43374</v>
      </c>
      <c r="D20" s="5">
        <v>43738</v>
      </c>
      <c r="E20" s="1" t="s">
        <v>23</v>
      </c>
      <c r="F20" s="3">
        <v>8.8714009754219081</v>
      </c>
      <c r="G20" s="3">
        <v>0.14807168781167851</v>
      </c>
      <c r="H20" s="3">
        <v>-6.5895236452498995</v>
      </c>
      <c r="I20" s="3">
        <v>-22.527128961950002</v>
      </c>
      <c r="J20" s="3">
        <v>8.0186266329484663</v>
      </c>
      <c r="K20" s="3">
        <v>5.7116214664254654</v>
      </c>
      <c r="L20" s="3">
        <v>7.5106813863207194</v>
      </c>
      <c r="M20" s="3">
        <v>6.4324474956334718</v>
      </c>
      <c r="N20" s="3">
        <v>3.8461897142101029</v>
      </c>
      <c r="O20" s="3">
        <v>1.7501295488875095</v>
      </c>
      <c r="P20" s="1"/>
      <c r="T20"/>
      <c r="U20"/>
      <c r="V20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44">
      <c r="A21" s="1" t="s">
        <v>46</v>
      </c>
      <c r="B21" s="1" t="s">
        <v>48</v>
      </c>
      <c r="C21" s="5">
        <v>43739</v>
      </c>
      <c r="D21" s="5">
        <v>44104</v>
      </c>
      <c r="E21" s="1" t="s">
        <v>24</v>
      </c>
      <c r="F21" s="3">
        <v>6.0829357807301268</v>
      </c>
      <c r="G21" s="3">
        <v>-0.36132705042605184</v>
      </c>
      <c r="H21" s="3">
        <v>-5.2481807992733129</v>
      </c>
      <c r="I21" s="3">
        <v>-15.171500682244957</v>
      </c>
      <c r="J21" s="3">
        <v>3.1805956412321459</v>
      </c>
      <c r="K21" s="3">
        <v>2.4989670097585459</v>
      </c>
      <c r="L21" s="3">
        <v>5.4635980775247095</v>
      </c>
      <c r="M21" s="3">
        <v>4.8932093890489483</v>
      </c>
      <c r="N21" s="3">
        <v>3.1731684478351299</v>
      </c>
      <c r="O21" s="3">
        <v>1.3371597837739719</v>
      </c>
      <c r="P21" s="1"/>
      <c r="T21"/>
      <c r="U21"/>
      <c r="V21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44">
      <c r="A22" s="1" t="s">
        <v>46</v>
      </c>
      <c r="B22" s="1" t="s">
        <v>49</v>
      </c>
      <c r="C22" s="5">
        <v>44105</v>
      </c>
      <c r="D22" s="5">
        <v>44469</v>
      </c>
      <c r="E22" s="1" t="s">
        <v>25</v>
      </c>
      <c r="F22" s="3">
        <v>4.7779208525162824</v>
      </c>
      <c r="G22" s="3">
        <v>-0.66752816842661977</v>
      </c>
      <c r="H22" s="3">
        <v>-4.6053588948992799</v>
      </c>
      <c r="I22" s="3">
        <v>-12.312132341862918</v>
      </c>
      <c r="J22" s="3">
        <v>1.503378358986956</v>
      </c>
      <c r="K22" s="3">
        <v>1.4070750891594168</v>
      </c>
      <c r="L22" s="3">
        <v>4.5720752405679654</v>
      </c>
      <c r="M22" s="3">
        <v>4.2366563560304051</v>
      </c>
      <c r="N22" s="3">
        <v>2.8179770981373302</v>
      </c>
      <c r="O22" s="3">
        <v>1.109848250197943</v>
      </c>
      <c r="T22"/>
      <c r="U22"/>
      <c r="V22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44">
      <c r="A23" s="1" t="s">
        <v>46</v>
      </c>
      <c r="B23" s="1" t="s">
        <v>50</v>
      </c>
      <c r="C23" s="5">
        <v>44470</v>
      </c>
      <c r="D23" s="5">
        <v>44834</v>
      </c>
      <c r="E23" s="1" t="s">
        <v>26</v>
      </c>
      <c r="F23" s="3">
        <v>7.2778551430336655</v>
      </c>
      <c r="G23" s="3">
        <v>0.27234463824746136</v>
      </c>
      <c r="H23" s="3">
        <v>-5.7587617119442616</v>
      </c>
      <c r="I23" s="3">
        <v>-19.313312752152971</v>
      </c>
      <c r="J23" s="3">
        <v>7.1323849873948451</v>
      </c>
      <c r="K23" s="3">
        <v>5.2076059974349809</v>
      </c>
      <c r="L23" s="3">
        <v>7.0569739690839191</v>
      </c>
      <c r="M23" s="3">
        <v>6.0843134961399601</v>
      </c>
      <c r="N23" s="3">
        <v>3.7027378573622629</v>
      </c>
      <c r="O23" s="3">
        <v>1.6465917227746005</v>
      </c>
    </row>
    <row r="24" spans="1:44">
      <c r="A24" s="1" t="s">
        <v>46</v>
      </c>
      <c r="B24" s="1" t="s">
        <v>51</v>
      </c>
      <c r="C24" s="5">
        <v>44835</v>
      </c>
      <c r="D24" s="5">
        <v>45199</v>
      </c>
      <c r="E24" s="1" t="s">
        <v>27</v>
      </c>
      <c r="F24" s="3">
        <v>5.0580381725694235</v>
      </c>
      <c r="G24" s="3">
        <v>-1.1988537148295482</v>
      </c>
      <c r="H24" s="3">
        <v>-6.2482990865125911</v>
      </c>
      <c r="I24" s="3">
        <v>-18.789477164057626</v>
      </c>
      <c r="J24" s="3">
        <v>4.0625422303392638</v>
      </c>
      <c r="K24" s="3">
        <v>2.7448249041391599</v>
      </c>
      <c r="L24" s="3">
        <v>5.6863038209543753</v>
      </c>
      <c r="M24" s="3">
        <v>4.9501207788678316</v>
      </c>
      <c r="N24" s="3">
        <v>3.1394382830978027</v>
      </c>
      <c r="O24" s="3">
        <v>1.2053883789435111</v>
      </c>
    </row>
    <row r="25" spans="1:44">
      <c r="A25" s="1" t="s">
        <v>46</v>
      </c>
      <c r="B25" s="1" t="s">
        <v>52</v>
      </c>
      <c r="C25" s="5">
        <v>45200</v>
      </c>
      <c r="D25" s="5">
        <v>45565</v>
      </c>
      <c r="E25" s="1" t="s">
        <v>28</v>
      </c>
      <c r="F25" s="3">
        <v>1.9692194214497845</v>
      </c>
      <c r="G25" s="3">
        <v>-1.1097927174022844</v>
      </c>
      <c r="H25" s="3">
        <v>-4.663903349196632</v>
      </c>
      <c r="I25" s="3">
        <v>-7.215946170342634</v>
      </c>
      <c r="J25" s="3">
        <v>2.5529623722280625</v>
      </c>
      <c r="K25" s="3">
        <v>1.0983807268349259</v>
      </c>
      <c r="L25" s="3">
        <v>2.0219513745461914</v>
      </c>
      <c r="M25" s="3">
        <v>1.8846533343040734</v>
      </c>
      <c r="N25" s="3">
        <v>1.4940290378156853</v>
      </c>
      <c r="O25" s="3">
        <v>0.41190821408324813</v>
      </c>
    </row>
    <row r="26" spans="1:44">
      <c r="E26" s="1" t="s">
        <v>55</v>
      </c>
      <c r="F26" s="3">
        <v>5.6728950576201989</v>
      </c>
      <c r="G26" s="3">
        <v>-0.48618088750422733</v>
      </c>
      <c r="H26" s="3">
        <v>-5.5190045811793302</v>
      </c>
      <c r="I26" s="3">
        <v>-15.888249678768519</v>
      </c>
      <c r="J26" s="3">
        <v>4.4084150371882904</v>
      </c>
      <c r="K26" s="3">
        <v>3.1114125322920825</v>
      </c>
      <c r="L26" s="3">
        <v>5.3852639781663143</v>
      </c>
      <c r="M26" s="3">
        <v>4.746900141670781</v>
      </c>
      <c r="N26" s="3">
        <v>3.028923406409719</v>
      </c>
      <c r="O26" s="3">
        <v>1.243504316443464</v>
      </c>
    </row>
    <row r="27" spans="1:44"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44" ht="15">
      <c r="B28" s="12" t="s">
        <v>75</v>
      </c>
      <c r="C28" s="12"/>
      <c r="D28" s="12"/>
      <c r="E28" s="12"/>
      <c r="F28" s="12"/>
      <c r="G28" s="12"/>
      <c r="H28" s="12"/>
      <c r="I28" s="12"/>
      <c r="J28" s="4"/>
      <c r="K28" s="4"/>
      <c r="L28" s="3"/>
      <c r="M28" s="12" t="s">
        <v>56</v>
      </c>
      <c r="N28" s="12"/>
      <c r="O28" s="12"/>
      <c r="P28" s="12"/>
      <c r="Q28" s="12"/>
      <c r="R28" s="12"/>
      <c r="S28" s="12"/>
      <c r="T28" s="8"/>
      <c r="Z28" s="10"/>
      <c r="AA28" s="10"/>
      <c r="AB28" s="10"/>
      <c r="AC28" s="10"/>
      <c r="AD28" s="10"/>
      <c r="AE28" s="10"/>
      <c r="AF28" s="10"/>
      <c r="AL28" s="10"/>
      <c r="AM28" s="10"/>
      <c r="AN28" s="10"/>
      <c r="AO28" s="10"/>
      <c r="AP28" s="10"/>
      <c r="AQ28" s="10"/>
      <c r="AR28" s="10"/>
    </row>
    <row r="29" spans="1:44" ht="14.25" customHeight="1">
      <c r="M29" s="2" t="s">
        <v>66</v>
      </c>
      <c r="P29" s="1"/>
      <c r="Q29" s="1"/>
      <c r="R29" s="1"/>
      <c r="S29"/>
      <c r="T29"/>
      <c r="Z29" s="2"/>
      <c r="AB29" s="1"/>
      <c r="AC29" s="1"/>
      <c r="AD29" s="1"/>
      <c r="AE29" s="1"/>
      <c r="AF29" s="1"/>
      <c r="AL29" s="2"/>
      <c r="AM29" s="1"/>
      <c r="AN29" s="1"/>
      <c r="AO29" s="1"/>
      <c r="AP29" s="1"/>
      <c r="AQ29" s="1"/>
      <c r="AR29" s="1"/>
    </row>
    <row r="30" spans="1:44" s="7" customFormat="1" ht="57">
      <c r="A30" s="6"/>
      <c r="B30" s="6"/>
      <c r="C30" s="6" t="s">
        <v>68</v>
      </c>
      <c r="D30" s="6" t="s">
        <v>73</v>
      </c>
      <c r="E30" s="6" t="s">
        <v>69</v>
      </c>
      <c r="F30" s="6" t="s">
        <v>70</v>
      </c>
      <c r="G30" s="6" t="s">
        <v>71</v>
      </c>
      <c r="H30" s="6" t="s">
        <v>74</v>
      </c>
      <c r="I30" s="6" t="s">
        <v>72</v>
      </c>
      <c r="K30" s="6"/>
      <c r="L30" s="6"/>
      <c r="M30" s="6"/>
      <c r="N30" s="6" t="s">
        <v>57</v>
      </c>
      <c r="O30" s="6" t="s">
        <v>58</v>
      </c>
      <c r="P30" s="6" t="s">
        <v>59</v>
      </c>
      <c r="Q30" s="6" t="s">
        <v>60</v>
      </c>
      <c r="R30" s="6" t="s">
        <v>61</v>
      </c>
      <c r="S30" s="6" t="s">
        <v>62</v>
      </c>
      <c r="T30" s="6" t="s">
        <v>67</v>
      </c>
      <c r="Z30" s="6"/>
      <c r="AA30" s="6"/>
      <c r="AB30" s="6"/>
      <c r="AC30" s="6"/>
      <c r="AD30" s="6"/>
      <c r="AE30" s="6"/>
      <c r="AF30" s="6"/>
      <c r="AL30" s="6"/>
      <c r="AM30" s="6"/>
      <c r="AN30" s="6"/>
      <c r="AO30" s="6"/>
      <c r="AP30" s="6"/>
      <c r="AQ30" s="6"/>
      <c r="AR30" s="6"/>
    </row>
    <row r="31" spans="1:44" ht="15">
      <c r="B31" s="4" t="s">
        <v>1</v>
      </c>
      <c r="C31" s="3">
        <v>0.54602559504184622</v>
      </c>
      <c r="D31" s="3">
        <v>2.8999130503215889</v>
      </c>
      <c r="E31" s="3">
        <v>5.6165030644568912</v>
      </c>
      <c r="F31" s="3">
        <v>5.6728950576201989</v>
      </c>
      <c r="G31" s="3">
        <v>3.4071596724923938</v>
      </c>
      <c r="H31" s="3">
        <v>8.4004067180278295</v>
      </c>
      <c r="I31" s="3">
        <v>12.108512559004623</v>
      </c>
      <c r="M31" s="4" t="s">
        <v>1</v>
      </c>
      <c r="N31" s="3">
        <v>5.6165030644568912</v>
      </c>
      <c r="O31" s="3">
        <v>3.795714912430086</v>
      </c>
      <c r="P31" s="3">
        <v>1.6958174211043513</v>
      </c>
      <c r="Q31" s="3">
        <v>4.7329922047121844</v>
      </c>
      <c r="R31" s="3">
        <v>1.2305435615762688</v>
      </c>
      <c r="S31" s="3">
        <v>0.54602559504184622</v>
      </c>
      <c r="T31" s="3">
        <v>2.6817945929294922</v>
      </c>
      <c r="Z31" s="4"/>
      <c r="AA31" s="3"/>
      <c r="AB31" s="3"/>
      <c r="AC31" s="3"/>
      <c r="AD31" s="3"/>
      <c r="AE31" s="3"/>
      <c r="AF31" s="3"/>
      <c r="AL31" s="4"/>
      <c r="AM31" s="3"/>
      <c r="AN31" s="3"/>
      <c r="AO31" s="3"/>
      <c r="AP31" s="3"/>
      <c r="AQ31" s="3"/>
      <c r="AR31" s="3"/>
    </row>
    <row r="32" spans="1:44" ht="15">
      <c r="B32" s="4" t="s">
        <v>2</v>
      </c>
      <c r="C32" s="3">
        <v>-0.78864914489829996</v>
      </c>
      <c r="D32" s="3">
        <v>-1.5887498342533348</v>
      </c>
      <c r="E32" s="3">
        <v>-2.47554240654835</v>
      </c>
      <c r="F32" s="3">
        <v>-0.48618088750422733</v>
      </c>
      <c r="G32" s="3">
        <v>7.085853595090312E-2</v>
      </c>
      <c r="H32" s="3">
        <v>0.58655200941373609</v>
      </c>
      <c r="I32" s="3">
        <v>1.943864202706318</v>
      </c>
      <c r="M32" s="4" t="s">
        <v>2</v>
      </c>
      <c r="N32" s="3">
        <v>-0.78864914489829951</v>
      </c>
      <c r="O32" s="3">
        <v>-1.1591779057539306</v>
      </c>
      <c r="P32" s="3">
        <v>-2.0119802220088663</v>
      </c>
      <c r="Q32" s="3">
        <v>-1.408359099642488</v>
      </c>
      <c r="R32" s="3">
        <v>-2.4755424065483531</v>
      </c>
      <c r="S32" s="3">
        <v>-1.5336181472438333</v>
      </c>
      <c r="T32" s="3">
        <v>-1.7439219136775739</v>
      </c>
      <c r="Z32" s="4"/>
      <c r="AA32" s="3"/>
      <c r="AB32" s="3"/>
      <c r="AC32" s="3"/>
      <c r="AD32" s="3"/>
      <c r="AE32" s="3"/>
      <c r="AF32" s="3"/>
      <c r="AL32" s="4"/>
      <c r="AM32" s="3"/>
      <c r="AN32" s="3"/>
      <c r="AO32" s="3"/>
      <c r="AP32" s="3"/>
      <c r="AQ32" s="3"/>
      <c r="AR32" s="3"/>
    </row>
    <row r="33" spans="2:44" ht="15">
      <c r="B33" s="4" t="s">
        <v>3</v>
      </c>
      <c r="C33" s="3">
        <v>-3.3927108278684601</v>
      </c>
      <c r="D33" s="3">
        <v>-4.6695022744211254</v>
      </c>
      <c r="E33" s="3">
        <v>-5.6419021596780397</v>
      </c>
      <c r="F33" s="3">
        <v>-5.5190045811793302</v>
      </c>
      <c r="G33" s="3">
        <v>-5.2385386266970899</v>
      </c>
      <c r="H33" s="3">
        <v>-6.3827101882168016</v>
      </c>
      <c r="I33" s="3">
        <v>-8.0513279711716095</v>
      </c>
      <c r="M33" s="4" t="s">
        <v>3</v>
      </c>
      <c r="N33" s="3">
        <v>-5.1196874274275332</v>
      </c>
      <c r="O33" s="3">
        <v>-4.5805571305347375</v>
      </c>
      <c r="P33" s="3">
        <v>-3.9687001535860977</v>
      </c>
      <c r="Q33" s="3">
        <v>-5.6419021596780379</v>
      </c>
      <c r="R33" s="3">
        <v>-5.224836233992308</v>
      </c>
      <c r="S33" s="3">
        <v>-3.392710827868457</v>
      </c>
      <c r="T33" s="3">
        <v>-4.7581219878607053</v>
      </c>
      <c r="Z33" s="4"/>
      <c r="AA33" s="3"/>
      <c r="AB33" s="3"/>
      <c r="AC33" s="3"/>
      <c r="AD33" s="3"/>
      <c r="AE33" s="3"/>
      <c r="AF33" s="3"/>
      <c r="AL33" s="4"/>
      <c r="AM33" s="3"/>
      <c r="AN33" s="3"/>
      <c r="AO33" s="3"/>
      <c r="AP33" s="3"/>
      <c r="AQ33" s="3"/>
      <c r="AR33" s="3"/>
    </row>
    <row r="34" spans="2:44" ht="15">
      <c r="B34" s="4" t="s">
        <v>4</v>
      </c>
      <c r="C34" s="3">
        <v>-8.5257065632403002</v>
      </c>
      <c r="D34" s="3">
        <v>-12.567417516197732</v>
      </c>
      <c r="E34" s="3">
        <v>-15.862971301682901</v>
      </c>
      <c r="F34" s="3">
        <v>-15.888249678768519</v>
      </c>
      <c r="G34" s="3">
        <v>-5.8914083749001902</v>
      </c>
      <c r="H34" s="3">
        <v>-19.369550210065288</v>
      </c>
      <c r="I34" s="3">
        <v>-31.806841072728002</v>
      </c>
      <c r="M34" s="4" t="s">
        <v>4</v>
      </c>
      <c r="N34" s="3">
        <v>-13.196429421991914</v>
      </c>
      <c r="O34" s="3">
        <v>-12.166926624895881</v>
      </c>
      <c r="P34" s="3">
        <v>-9.49043904165441</v>
      </c>
      <c r="Q34" s="3">
        <v>-15.862971301682888</v>
      </c>
      <c r="R34" s="3">
        <v>-15.078907347908883</v>
      </c>
      <c r="S34" s="3">
        <v>-8.5257065632402966</v>
      </c>
      <c r="T34" s="3">
        <v>-13.650542312009842</v>
      </c>
      <c r="Z34" s="4"/>
      <c r="AA34" s="3"/>
      <c r="AB34" s="3"/>
      <c r="AC34" s="3"/>
      <c r="AD34" s="3"/>
      <c r="AE34" s="3"/>
      <c r="AF34" s="3"/>
      <c r="AL34" s="4"/>
      <c r="AM34" s="3"/>
      <c r="AN34" s="3"/>
      <c r="AO34" s="3"/>
      <c r="AP34" s="3"/>
      <c r="AQ34" s="3"/>
      <c r="AR34" s="3"/>
    </row>
    <row r="35" spans="2:44" ht="15">
      <c r="B35" s="4" t="s">
        <v>5</v>
      </c>
      <c r="C35" s="3">
        <v>-0.87746906217939302</v>
      </c>
      <c r="D35" s="3">
        <v>1.4973672747926994</v>
      </c>
      <c r="E35" s="3">
        <v>3.2105476057011755</v>
      </c>
      <c r="F35" s="3">
        <v>4.4084150371882904</v>
      </c>
      <c r="G35" s="3">
        <v>3.7810830859216646</v>
      </c>
      <c r="H35" s="3">
        <v>7.5261985378612932</v>
      </c>
      <c r="I35" s="3">
        <v>14.22367013363472</v>
      </c>
      <c r="M35" s="4" t="s">
        <v>5</v>
      </c>
      <c r="N35" s="3">
        <v>1.7794894866540454</v>
      </c>
      <c r="O35" s="3">
        <v>1.3388023067506387</v>
      </c>
      <c r="P35" s="3">
        <v>-0.87746906217939336</v>
      </c>
      <c r="Q35" s="3">
        <v>3.2105476057011755</v>
      </c>
      <c r="R35" s="3">
        <v>0.88166081178538214</v>
      </c>
      <c r="S35" s="3">
        <v>1.3385433695934268</v>
      </c>
      <c r="T35" s="3">
        <v>2.8099964052436213</v>
      </c>
      <c r="Z35" s="4"/>
      <c r="AA35" s="3"/>
      <c r="AB35" s="3"/>
      <c r="AC35" s="3"/>
      <c r="AD35" s="3"/>
      <c r="AE35" s="3"/>
      <c r="AF35" s="3"/>
      <c r="AL35" s="4"/>
      <c r="AM35" s="3"/>
      <c r="AN35" s="3"/>
      <c r="AO35" s="3"/>
      <c r="AP35" s="3"/>
      <c r="AQ35" s="3"/>
      <c r="AR35" s="3"/>
    </row>
    <row r="36" spans="2:44" ht="15">
      <c r="B36" s="4" t="s">
        <v>6</v>
      </c>
      <c r="C36" s="3">
        <v>-0.21260447259759799</v>
      </c>
      <c r="D36" s="3">
        <v>0.8546119871707426</v>
      </c>
      <c r="E36" s="3">
        <v>2.3790140998674119</v>
      </c>
      <c r="F36" s="3">
        <v>3.1114125322920825</v>
      </c>
      <c r="G36" s="3">
        <v>1.7372679294167384</v>
      </c>
      <c r="H36" s="3">
        <v>5.4809523878006914</v>
      </c>
      <c r="I36" s="3">
        <v>9.5257187308262701</v>
      </c>
      <c r="M36" s="4" t="s">
        <v>6</v>
      </c>
      <c r="N36" s="3">
        <v>1.8765676236488369</v>
      </c>
      <c r="O36" s="3">
        <v>0.91181167628052773</v>
      </c>
      <c r="P36" s="3">
        <v>-1.0289320863393203</v>
      </c>
      <c r="Q36" s="3">
        <v>2.3790140998674119</v>
      </c>
      <c r="R36" s="3">
        <v>-0.21260447259759829</v>
      </c>
      <c r="S36" s="3">
        <v>0.46662136417262923</v>
      </c>
      <c r="T36" s="3">
        <v>1.589805705162711</v>
      </c>
      <c r="Z36" s="4"/>
      <c r="AA36" s="3"/>
      <c r="AB36" s="3"/>
      <c r="AC36" s="3"/>
      <c r="AD36" s="3"/>
      <c r="AE36" s="3"/>
      <c r="AF36" s="3"/>
      <c r="AL36" s="4"/>
      <c r="AM36" s="3"/>
      <c r="AN36" s="3"/>
      <c r="AO36" s="3"/>
      <c r="AP36" s="3"/>
      <c r="AQ36" s="3"/>
      <c r="AR36" s="3"/>
    </row>
    <row r="37" spans="2:44" ht="15">
      <c r="B37" s="4" t="s">
        <v>7</v>
      </c>
      <c r="C37" s="3">
        <v>1.705011693167712</v>
      </c>
      <c r="D37" s="3">
        <v>3.4266900409422183</v>
      </c>
      <c r="E37" s="3">
        <v>5.0360452012829509</v>
      </c>
      <c r="F37" s="3">
        <v>5.3852639781663143</v>
      </c>
      <c r="G37" s="3">
        <v>2.3424669353599818</v>
      </c>
      <c r="H37" s="3">
        <v>7.3205243325597751</v>
      </c>
      <c r="I37" s="3">
        <v>10.438998507599416</v>
      </c>
      <c r="M37" s="4" t="s">
        <v>7</v>
      </c>
      <c r="N37" s="3">
        <v>4.5662746105294936</v>
      </c>
      <c r="O37" s="3">
        <v>3.8368002808319539</v>
      </c>
      <c r="P37" s="3">
        <v>2.3669239120157961</v>
      </c>
      <c r="Q37" s="3">
        <v>5.0360452012829509</v>
      </c>
      <c r="R37" s="3">
        <v>3.1394416562837737</v>
      </c>
      <c r="S37" s="3">
        <v>1.705011693167712</v>
      </c>
      <c r="T37" s="3">
        <v>3.3363329324838493</v>
      </c>
      <c r="Z37" s="4"/>
      <c r="AA37" s="3"/>
      <c r="AB37" s="3"/>
      <c r="AC37" s="3"/>
      <c r="AD37" s="3"/>
      <c r="AE37" s="3"/>
      <c r="AF37" s="3"/>
      <c r="AL37" s="4"/>
      <c r="AM37" s="3"/>
      <c r="AN37" s="3"/>
      <c r="AO37" s="3"/>
      <c r="AP37" s="3"/>
      <c r="AQ37" s="3"/>
      <c r="AR37" s="3"/>
    </row>
    <row r="38" spans="2:44" ht="15">
      <c r="B38" s="4" t="s">
        <v>8</v>
      </c>
      <c r="C38" s="3">
        <v>1.3137286480606776</v>
      </c>
      <c r="D38" s="3">
        <v>3.0493303164222172</v>
      </c>
      <c r="E38" s="3">
        <v>4.5187795932244184</v>
      </c>
      <c r="F38" s="3">
        <v>4.746900141670781</v>
      </c>
      <c r="G38" s="3">
        <v>2.4620194917945146</v>
      </c>
      <c r="H38" s="3">
        <v>6.4084342970948365</v>
      </c>
      <c r="I38" s="3">
        <v>8.6784957732396659</v>
      </c>
      <c r="M38" s="4" t="s">
        <v>8</v>
      </c>
      <c r="N38" s="3">
        <v>4.1740582934250465</v>
      </c>
      <c r="O38" s="3">
        <v>3.4845664816900803</v>
      </c>
      <c r="P38" s="3">
        <v>2.3215643605871139</v>
      </c>
      <c r="Q38" s="3">
        <v>4.5187795932244184</v>
      </c>
      <c r="R38" s="3">
        <v>2.6620762981813151</v>
      </c>
      <c r="S38" s="3">
        <v>1.3137286480606776</v>
      </c>
      <c r="T38" s="3">
        <v>2.8705385397868688</v>
      </c>
      <c r="Z38" s="4"/>
      <c r="AA38" s="3"/>
      <c r="AB38" s="3"/>
      <c r="AC38" s="3"/>
      <c r="AD38" s="3"/>
      <c r="AE38" s="3"/>
      <c r="AF38" s="3"/>
      <c r="AL38" s="4"/>
      <c r="AM38" s="3"/>
      <c r="AN38" s="3"/>
      <c r="AO38" s="3"/>
      <c r="AP38" s="3"/>
      <c r="AQ38" s="3"/>
      <c r="AR38" s="3"/>
    </row>
    <row r="39" spans="2:44" ht="15">
      <c r="B39" s="4" t="s">
        <v>9</v>
      </c>
      <c r="C39" s="3">
        <v>1.259663988808339</v>
      </c>
      <c r="D39" s="3">
        <v>2.0606693543387031</v>
      </c>
      <c r="E39" s="3">
        <v>2.9099749740126448</v>
      </c>
      <c r="F39" s="3">
        <v>3.028923406409719</v>
      </c>
      <c r="G39" s="3">
        <v>1.7310383160197558</v>
      </c>
      <c r="H39" s="3">
        <v>3.9612337927079655</v>
      </c>
      <c r="I39" s="3">
        <v>4.9765778712529354</v>
      </c>
      <c r="M39" s="4" t="s">
        <v>9</v>
      </c>
      <c r="N39" s="3">
        <v>2.7095906332274811</v>
      </c>
      <c r="O39" s="3">
        <v>2.2754638384102726</v>
      </c>
      <c r="P39" s="3">
        <v>1.6823607757994856</v>
      </c>
      <c r="Q39" s="3">
        <v>2.9099749740126448</v>
      </c>
      <c r="R39" s="3">
        <v>1.7207673240570096</v>
      </c>
      <c r="S39" s="3">
        <v>1.259663988808339</v>
      </c>
      <c r="T39" s="3">
        <v>1.8668639460556908</v>
      </c>
      <c r="Z39" s="4"/>
      <c r="AA39" s="3"/>
      <c r="AB39" s="3"/>
      <c r="AC39" s="3"/>
      <c r="AD39" s="3"/>
      <c r="AE39" s="3"/>
      <c r="AF39" s="3"/>
      <c r="AL39" s="4"/>
      <c r="AM39" s="3"/>
      <c r="AN39" s="3"/>
      <c r="AO39" s="3"/>
      <c r="AP39" s="3"/>
      <c r="AQ39" s="3"/>
      <c r="AR39" s="3"/>
    </row>
    <row r="40" spans="2:44" ht="15">
      <c r="B40" s="4" t="s">
        <v>10</v>
      </c>
      <c r="C40" s="3">
        <v>0.15952281014754052</v>
      </c>
      <c r="D40" s="3">
        <v>0.58424837713412958</v>
      </c>
      <c r="E40" s="3">
        <v>1.1043174450111186</v>
      </c>
      <c r="F40" s="3">
        <v>1.243504316443464</v>
      </c>
      <c r="G40" s="3">
        <v>0.66714116229545783</v>
      </c>
      <c r="H40" s="3">
        <v>1.8874541821352722</v>
      </c>
      <c r="I40" s="3">
        <v>2.3924126248738657</v>
      </c>
      <c r="M40" s="4" t="s">
        <v>10</v>
      </c>
      <c r="N40" s="3">
        <v>1.1043174450111186</v>
      </c>
      <c r="O40" s="3">
        <v>0.78998075602961704</v>
      </c>
      <c r="P40" s="3">
        <v>0.32053406342057872</v>
      </c>
      <c r="Q40" s="3">
        <v>1.0401218864332549</v>
      </c>
      <c r="R40" s="3">
        <v>0.16887702830369586</v>
      </c>
      <c r="S40" s="3">
        <v>0.15952281014754052</v>
      </c>
      <c r="T40" s="3">
        <v>0.50638465059310123</v>
      </c>
      <c r="Z40" s="4"/>
      <c r="AA40" s="3"/>
      <c r="AB40" s="3"/>
      <c r="AC40" s="3"/>
      <c r="AD40" s="3"/>
      <c r="AE40" s="3"/>
      <c r="AF40" s="3"/>
      <c r="AL40" s="4"/>
      <c r="AM40" s="3"/>
      <c r="AN40" s="3"/>
      <c r="AO40" s="3"/>
      <c r="AP40" s="3"/>
      <c r="AQ40" s="3"/>
      <c r="AR40" s="3"/>
    </row>
    <row r="60" spans="12:42">
      <c r="L60" s="9"/>
      <c r="M60" s="9"/>
      <c r="N60" s="9"/>
      <c r="O60" s="9"/>
      <c r="P60" s="9"/>
      <c r="Q60" s="9"/>
      <c r="Y60" s="9"/>
      <c r="Z60" s="9"/>
      <c r="AA60" s="9"/>
      <c r="AB60" s="9"/>
      <c r="AC60" s="9"/>
      <c r="AD60" s="9"/>
      <c r="AK60" s="9"/>
      <c r="AL60" s="9"/>
      <c r="AM60" s="9"/>
      <c r="AN60" s="9"/>
      <c r="AO60" s="9"/>
      <c r="AP60" s="9"/>
    </row>
    <row r="61" spans="12:42">
      <c r="L61" s="9"/>
      <c r="M61" s="9"/>
      <c r="N61" s="9"/>
      <c r="O61" s="9"/>
      <c r="P61" s="9"/>
      <c r="Q61" s="9"/>
      <c r="Y61" s="9"/>
      <c r="Z61" s="9"/>
      <c r="AA61" s="9"/>
      <c r="AB61" s="9"/>
      <c r="AC61" s="9"/>
      <c r="AD61" s="9"/>
      <c r="AK61" s="9"/>
      <c r="AL61" s="9"/>
      <c r="AM61" s="9"/>
      <c r="AN61" s="9"/>
      <c r="AO61" s="9"/>
      <c r="AP61" s="9"/>
    </row>
    <row r="62" spans="12:42">
      <c r="L62" s="9"/>
      <c r="M62" s="9"/>
      <c r="N62" s="9"/>
      <c r="O62" s="9"/>
      <c r="P62" s="9"/>
      <c r="Q62" s="9"/>
      <c r="Y62" s="9"/>
      <c r="Z62" s="9"/>
      <c r="AA62" s="9"/>
      <c r="AB62" s="9"/>
      <c r="AC62" s="9"/>
      <c r="AD62" s="9"/>
      <c r="AK62" s="9"/>
      <c r="AL62" s="9"/>
      <c r="AM62" s="9"/>
      <c r="AN62" s="9"/>
      <c r="AO62" s="9"/>
      <c r="AP62" s="9"/>
    </row>
    <row r="63" spans="12:42">
      <c r="L63" s="9"/>
      <c r="M63" s="9"/>
      <c r="N63" s="9"/>
      <c r="O63" s="9"/>
      <c r="P63" s="9"/>
      <c r="Q63" s="9"/>
      <c r="Y63" s="9"/>
      <c r="Z63" s="9"/>
      <c r="AA63" s="9"/>
      <c r="AB63" s="9"/>
      <c r="AC63" s="9"/>
      <c r="AD63" s="9"/>
      <c r="AK63" s="9"/>
      <c r="AL63" s="9"/>
      <c r="AM63" s="9"/>
      <c r="AN63" s="9"/>
      <c r="AO63" s="9"/>
      <c r="AP63" s="9"/>
    </row>
    <row r="64" spans="12:42">
      <c r="L64" s="9"/>
      <c r="M64" s="9"/>
      <c r="N64" s="9"/>
      <c r="O64" s="9"/>
      <c r="P64" s="9"/>
      <c r="Q64" s="9"/>
      <c r="Y64" s="9"/>
      <c r="Z64" s="9"/>
      <c r="AA64" s="9"/>
      <c r="AB64" s="9"/>
      <c r="AC64" s="9"/>
      <c r="AD64" s="9"/>
      <c r="AK64" s="9"/>
      <c r="AL64" s="9"/>
      <c r="AM64" s="9"/>
      <c r="AN64" s="9"/>
      <c r="AO64" s="9"/>
      <c r="AP64" s="9"/>
    </row>
    <row r="65" spans="12:42">
      <c r="L65" s="9"/>
      <c r="M65" s="9"/>
      <c r="N65" s="9"/>
      <c r="O65" s="9"/>
      <c r="P65" s="9"/>
      <c r="Q65" s="9"/>
      <c r="Y65" s="9"/>
      <c r="Z65" s="9"/>
      <c r="AA65" s="9"/>
      <c r="AB65" s="9"/>
      <c r="AC65" s="9"/>
      <c r="AD65" s="9"/>
      <c r="AK65" s="9"/>
      <c r="AL65" s="9"/>
      <c r="AM65" s="9"/>
      <c r="AN65" s="9"/>
      <c r="AO65" s="9"/>
      <c r="AP65" s="9"/>
    </row>
    <row r="66" spans="12:42">
      <c r="L66" s="9"/>
      <c r="M66" s="9"/>
      <c r="N66" s="9"/>
      <c r="O66" s="9"/>
      <c r="P66" s="9"/>
      <c r="Q66" s="9"/>
      <c r="Y66" s="9"/>
      <c r="Z66" s="9"/>
      <c r="AA66" s="9"/>
      <c r="AB66" s="9"/>
      <c r="AC66" s="9"/>
      <c r="AD66" s="9"/>
      <c r="AK66" s="9"/>
      <c r="AL66" s="9"/>
      <c r="AM66" s="9"/>
      <c r="AN66" s="9"/>
      <c r="AO66" s="9"/>
      <c r="AP66" s="9"/>
    </row>
    <row r="67" spans="12:42">
      <c r="L67" s="9"/>
      <c r="M67" s="9"/>
      <c r="N67" s="9"/>
      <c r="O67" s="9"/>
      <c r="P67" s="9"/>
      <c r="Q67" s="9"/>
      <c r="Y67" s="9"/>
      <c r="Z67" s="9"/>
      <c r="AA67" s="9"/>
      <c r="AB67" s="9"/>
      <c r="AC67" s="9"/>
      <c r="AD67" s="9"/>
      <c r="AK67" s="9"/>
      <c r="AL67" s="9"/>
      <c r="AM67" s="9"/>
      <c r="AN67" s="9"/>
      <c r="AO67" s="9"/>
      <c r="AP67" s="9"/>
    </row>
    <row r="68" spans="12:42">
      <c r="L68" s="9"/>
      <c r="M68" s="9"/>
      <c r="N68" s="9"/>
      <c r="O68" s="9"/>
      <c r="P68" s="9"/>
      <c r="Q68" s="9"/>
      <c r="Y68" s="9"/>
      <c r="Z68" s="9"/>
      <c r="AA68" s="9"/>
      <c r="AB68" s="9"/>
      <c r="AC68" s="9"/>
      <c r="AD68" s="9"/>
      <c r="AK68" s="9"/>
      <c r="AL68" s="9"/>
      <c r="AM68" s="9"/>
      <c r="AN68" s="9"/>
      <c r="AO68" s="9"/>
      <c r="AP68" s="9"/>
    </row>
  </sheetData>
  <mergeCells count="3">
    <mergeCell ref="F1:O1"/>
    <mergeCell ref="M28:S28"/>
    <mergeCell ref="B28:I28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GraficosComparativos_modelo02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LUIZ FONSECA</dc:creator>
  <cp:lastModifiedBy>DELL</cp:lastModifiedBy>
  <dcterms:created xsi:type="dcterms:W3CDTF">2024-11-16T15:36:29Z</dcterms:created>
  <dcterms:modified xsi:type="dcterms:W3CDTF">2025-07-02T15:59:05Z</dcterms:modified>
</cp:coreProperties>
</file>